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P63" i="1"/>
  <c r="O63"/>
  <c r="N63"/>
  <c r="N51" s="1"/>
  <c r="M63"/>
  <c r="L63"/>
  <c r="L51"/>
  <c r="P51"/>
  <c r="O51"/>
  <c r="M51"/>
  <c r="K63"/>
  <c r="J63"/>
  <c r="I63"/>
  <c r="K58"/>
  <c r="J58"/>
  <c r="I58"/>
  <c r="P58"/>
  <c r="O58"/>
  <c r="N58"/>
  <c r="M58"/>
  <c r="L58"/>
  <c r="P54"/>
  <c r="O54"/>
  <c r="N54"/>
  <c r="M54"/>
  <c r="K54"/>
  <c r="J54"/>
  <c r="I54"/>
  <c r="L54"/>
  <c r="P47"/>
  <c r="O47"/>
  <c r="N47"/>
  <c r="M47"/>
  <c r="L47"/>
  <c r="K47"/>
  <c r="K18" s="1"/>
  <c r="J47"/>
  <c r="I47"/>
  <c r="P25"/>
  <c r="O25"/>
  <c r="N25"/>
  <c r="M25"/>
  <c r="L25"/>
  <c r="K25"/>
  <c r="J25"/>
  <c r="I25"/>
  <c r="I18" s="1"/>
  <c r="P38"/>
  <c r="O38"/>
  <c r="N38"/>
  <c r="M38"/>
  <c r="L38"/>
  <c r="K38"/>
  <c r="J38"/>
  <c r="I38"/>
  <c r="N18" l="1"/>
  <c r="M18"/>
  <c r="P18"/>
  <c r="O18"/>
  <c r="L18"/>
  <c r="J18"/>
</calcChain>
</file>

<file path=xl/sharedStrings.xml><?xml version="1.0" encoding="utf-8"?>
<sst xmlns="http://schemas.openxmlformats.org/spreadsheetml/2006/main" count="172" uniqueCount="119">
  <si>
    <t>РЕСУРСНОЕ ОБЕСПЕЧЕНИЕ</t>
  </si>
  <si>
    <t xml:space="preserve">РЕАЛИЗАЦИИ МУНИЦИПАЛЬНОЙ ПРОГРАММЫ </t>
  </si>
  <si>
    <t xml:space="preserve">«Экономическое развитие Лесозаводского городского округа» </t>
  </si>
  <si>
    <t>ЗА СЧЕТ СРЕДСТВ БЮДЖЕТА ЛЕСОЗАВОДСКОГО ГОРОДСКОГО ОКРУГА, (ТЫС. РУБ.)</t>
  </si>
  <si>
    <t xml:space="preserve">№  </t>
  </si>
  <si>
    <t>п/п</t>
  </si>
  <si>
    <t>Наименование муниципальной программы,   подпрограммы, отдельного мероприятия</t>
  </si>
  <si>
    <t>Ответственный исполнитель, соисполнители</t>
  </si>
  <si>
    <t xml:space="preserve">Код бюджетной   </t>
  </si>
  <si>
    <t xml:space="preserve">  классификации</t>
  </si>
  <si>
    <t>Расходы (тыс. руб.), годы</t>
  </si>
  <si>
    <t>ГРБС</t>
  </si>
  <si>
    <t>РзПр</t>
  </si>
  <si>
    <t>ЦСР</t>
  </si>
  <si>
    <t>ВР</t>
  </si>
  <si>
    <t xml:space="preserve">Муниципальная программа «Экономическое развитие Лесозаводского городского округа» </t>
  </si>
  <si>
    <t>1.</t>
  </si>
  <si>
    <t xml:space="preserve">Подпрограмма № 1 "Улучшение инвестиционного климата в Лесозаводском городском округе» </t>
  </si>
  <si>
    <t>х</t>
  </si>
  <si>
    <t>1.1.</t>
  </si>
  <si>
    <t>Устранение административных барьеров в процессе инвестиционной деятельности</t>
  </si>
  <si>
    <t>1.2.</t>
  </si>
  <si>
    <t>Обеспечение открытого информационного пространства инвестиционной деятельности</t>
  </si>
  <si>
    <t>1.3.</t>
  </si>
  <si>
    <t>Формирование имиджа Лесозаводского городского округа как территории наибольшего благоприятствования для инвесторов</t>
  </si>
  <si>
    <t>2.</t>
  </si>
  <si>
    <t xml:space="preserve">Подпрограмма № 2 "Развитие малого и среднего предпринимательства на территории Лесозаводского городского округа»  </t>
  </si>
  <si>
    <t>2.1.</t>
  </si>
  <si>
    <t>Финансовая  поддержка субъектов малого и среднего предпринимательства в виде предоставления субсидии с целью возмещения части затрат, связанных с:</t>
  </si>
  <si>
    <t>1) уплатой лизинговых платежей по договору (договорам) финансовой аренды (лизинга), заключенному с российскими лизинговыми организациями в целях создания и (или) развития либо модернизации производства товаров (работ, услуг)  не ранее 01 января 2010 года на срок не более пяти лет</t>
  </si>
  <si>
    <t>2) уплатой процентов по кредитам, привлеченным  не ранее 01 января 2010 года на срок не более пяти лет в кредитных организациях Лесозаводского городского округа на строительство (реконструкцию) для собственных нужд производственных зданий, строений,  сооружений и (или) приобретение оборудования, включая затраты на монтаж оборудования, в целях создания и (или)  развития, и (или) модернизации производства товаров (работ, услуг)</t>
  </si>
  <si>
    <t>3) приобретением оборудования в целях создания и (или) развития либо модернизации производства товаров (работ, услуг)</t>
  </si>
  <si>
    <t>4) регистрацией юридического лица или индивидуального предпринимателя, расходов, связанных с началом предпринимательской деятельности, выплат по передаче прав на франшизу (паушальный взнос), приобретение  основных средств, в том числе при заключении  договора коммерческой концессии</t>
  </si>
  <si>
    <t>2.2.</t>
  </si>
  <si>
    <t>Проведение   работ по организации и проведению ярмарок, выставок- распродаж на территории городского округа</t>
  </si>
  <si>
    <t>2.3.</t>
  </si>
  <si>
    <t>Нормативно-правовое обеспечение деятельности субъектов малого и среднего предпринимательства</t>
  </si>
  <si>
    <t>2.4.</t>
  </si>
  <si>
    <t>Организационное и информационное обеспечение деятельности субъектов малого и среднего предпринимательства</t>
  </si>
  <si>
    <t>2.5.</t>
  </si>
  <si>
    <t>Консультирование и оказание содействия в обучении предпринимателей</t>
  </si>
  <si>
    <t>2.6.</t>
  </si>
  <si>
    <t>Имущественная поддержка  субъектов малого и среднего предпринимательства</t>
  </si>
  <si>
    <t>3.</t>
  </si>
  <si>
    <t xml:space="preserve">Подпрограмма № 3 «Эффективное управление муниципальными финансами Лесозаводского городского округа» </t>
  </si>
  <si>
    <t xml:space="preserve">Совершенствование бюджетного процесса  </t>
  </si>
  <si>
    <t xml:space="preserve">Совершенствование управления муниципальным долгом Лесозаводского городского округа     </t>
  </si>
  <si>
    <t>4.</t>
  </si>
  <si>
    <t>Отдельные мероприятия</t>
  </si>
  <si>
    <t>Создание Многофункционального центра предоставления государственных и муниципальных услуг</t>
  </si>
  <si>
    <t>Расходы на обеспечение деятельности муниципального учреждения Многофункционального центра предоставления государственных и муниципальных услуг</t>
  </si>
  <si>
    <t>Подпрограмма № 4 «Управление имуществом, находящимся в собственности и в ведении Лесозаводского городского округа</t>
  </si>
  <si>
    <t>Руководство и управление в сфере установленных функций органов местного самоуправления городского округа</t>
  </si>
  <si>
    <t>Формирование земельных участков для организации проведения конкурсов и аукционов, предоставления гражданам, имеющим трех и более детей, молодым семьям и семьям с двумя детьми</t>
  </si>
  <si>
    <t>Приведение правил землепользования и застройки в соответствии с НПА</t>
  </si>
  <si>
    <t>Обеспечение проведения оценки рыночной стоимости объектов недвижимости,  а также права аренды на объекты недвижимости, изготовление технической документации</t>
  </si>
  <si>
    <t>Обслуживание программы учета муниципальной собственности, земельных участков</t>
  </si>
  <si>
    <t>Содержание объектов муниципальной собственности</t>
  </si>
  <si>
    <t>Налог на транспорт, находящийся в муниципальной казне, НДС от реализации муниципального имущества, пени, штрафы</t>
  </si>
  <si>
    <t>Опубликование в средствах массовой информации информационных сообщений и извещений о реализации муниципального имущества, земельных участков и продаже права на заключение договоров аренды на объекты недвижимости и земельные участки</t>
  </si>
  <si>
    <t>Приобретение имущества в муниципальную собственность, материальных запасов</t>
  </si>
  <si>
    <t xml:space="preserve">Оплата за предоставление коммунальных услуг  </t>
  </si>
  <si>
    <t>-электроэнергия</t>
  </si>
  <si>
    <t>-теплоэнергия незаселенного жилищного фонда</t>
  </si>
  <si>
    <t>Оплата по договорам гражданско-правового характера</t>
  </si>
  <si>
    <t>Услуги по страхованию гражданской ответственности владельцев транспортных средств</t>
  </si>
  <si>
    <t>Оценка качества работы муниципальных учреждений</t>
  </si>
  <si>
    <t>3.1.</t>
  </si>
  <si>
    <t>4.1</t>
  </si>
  <si>
    <t>4.2</t>
  </si>
  <si>
    <t>5.1</t>
  </si>
  <si>
    <t>5.2</t>
  </si>
  <si>
    <t>5.3</t>
  </si>
  <si>
    <t>000</t>
  </si>
  <si>
    <t>3.2.</t>
  </si>
  <si>
    <t>0106</t>
  </si>
  <si>
    <t>1230091030</t>
  </si>
  <si>
    <t>987</t>
  </si>
  <si>
    <t>1301</t>
  </si>
  <si>
    <t>1230090060</t>
  </si>
  <si>
    <t>730</t>
  </si>
  <si>
    <t>983</t>
  </si>
  <si>
    <t>0412</t>
  </si>
  <si>
    <t>1220000000</t>
  </si>
  <si>
    <t>0113</t>
  </si>
  <si>
    <t>1290000000</t>
  </si>
  <si>
    <t>12900S2180</t>
  </si>
  <si>
    <t>240</t>
  </si>
  <si>
    <t>12900S2070</t>
  </si>
  <si>
    <t>620</t>
  </si>
  <si>
    <t>Управление имущественных отношений</t>
  </si>
  <si>
    <t>Отдел экономики и работы с предпринимателями</t>
  </si>
  <si>
    <t>Финансовое управление</t>
  </si>
  <si>
    <t>Отдел экономики и работы с предпринимателями, отдел учета и отчетности</t>
  </si>
  <si>
    <t>Управление имущественных отношений, отдел информатизации</t>
  </si>
  <si>
    <t>Отдел экономики и работы с предпринимателями, отдел развития села и сельского хозйства</t>
  </si>
  <si>
    <t>Отдел учета и отчетности, МАУ ЛГО "МФЦ"</t>
  </si>
  <si>
    <t>Финансовое обеспечение управления имущественных отношений</t>
  </si>
  <si>
    <t>5.2.1</t>
  </si>
  <si>
    <t>5.2.2</t>
  </si>
  <si>
    <t>земельных участков для организации проведения конкурсов и аукционов, предоставления гражданам, имеющим трех и более детей, молодым семьям и семьям с двумя детьми</t>
  </si>
  <si>
    <t>5.1.1</t>
  </si>
  <si>
    <t>Управление и распоряжение имуществом, находящимся в собственности Лесозаводского городского округа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</si>
  <si>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</si>
  <si>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</si>
  <si>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</si>
  <si>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</si>
  <si>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</si>
  <si>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</si>
  <si>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</si>
  <si>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</si>
  <si>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</si>
  <si>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</si>
  <si>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Приложение № 6</t>
  </si>
  <si>
    <t>к муниципальной программе</t>
  </si>
  <si>
    <t>Экономическое развитие Лесозаводского городского округа</t>
  </si>
  <si>
    <t>0000</t>
  </si>
  <si>
    <t>0000000000</t>
  </si>
  <si>
    <t>ПРОЕКТ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</si>
</sst>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0" fillId="2" borderId="1" xfId="0" applyFont="1" applyFill="1" applyBorder="1" applyAlignment="1">
      <alignment vertical="top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7"/>
  <sheetViews>
    <sheetView tabSelected="1" workbookViewId="0">
      <selection activeCell="G17" sqref="G17"/>
    </sheetView>
  </sheetViews>
  <sheetFormatPr defaultRowHeight="15"/>
  <cols>
    <col min="1" max="1" width="7.28515625" customWidth="1"/>
    <col min="3" max="3" width="10.5703125" customWidth="1"/>
    <col min="7" max="7" width="11" bestFit="1" customWidth="1"/>
    <col min="9" max="10" width="9.28515625" bestFit="1" customWidth="1"/>
    <col min="11" max="11" width="9.42578125" bestFit="1" customWidth="1"/>
    <col min="12" max="16" width="9.28515625" bestFit="1" customWidth="1"/>
  </cols>
  <sheetData>
    <row r="1" spans="1:16">
      <c r="G1" s="23" t="s">
        <v>118</v>
      </c>
      <c r="H1" s="23"/>
      <c r="I1" s="23"/>
      <c r="J1" s="23"/>
    </row>
    <row r="3" spans="1:16" ht="16.5">
      <c r="K3" s="21" t="s">
        <v>113</v>
      </c>
      <c r="L3" s="22"/>
      <c r="M3" s="22"/>
      <c r="N3" s="22"/>
      <c r="O3" s="22"/>
      <c r="P3" s="22"/>
    </row>
    <row r="4" spans="1:16" ht="16.5">
      <c r="K4" s="19"/>
    </row>
    <row r="5" spans="1:16">
      <c r="K5" s="23" t="s">
        <v>114</v>
      </c>
      <c r="L5" s="23"/>
      <c r="M5" s="23"/>
      <c r="N5" s="23"/>
      <c r="O5" s="23"/>
      <c r="P5" s="23"/>
    </row>
    <row r="6" spans="1:16">
      <c r="K6" s="20" t="s">
        <v>115</v>
      </c>
      <c r="L6" s="20"/>
      <c r="M6" s="20"/>
      <c r="N6" s="20"/>
      <c r="O6" s="20"/>
      <c r="P6" s="2"/>
    </row>
    <row r="8" spans="1:16" ht="16.5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16.5">
      <c r="A9" s="36" t="s">
        <v>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ht="16.5">
      <c r="A10" s="36" t="s">
        <v>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ht="16.5">
      <c r="A11" s="36" t="s">
        <v>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ht="16.5">
      <c r="A12" s="1"/>
    </row>
    <row r="13" spans="1:16" ht="16.5">
      <c r="A13" s="1"/>
    </row>
    <row r="14" spans="1:16" ht="15.75" customHeight="1">
      <c r="A14" s="5" t="s">
        <v>4</v>
      </c>
      <c r="B14" s="27" t="s">
        <v>6</v>
      </c>
      <c r="C14" s="27"/>
      <c r="D14" s="27" t="s">
        <v>7</v>
      </c>
      <c r="E14" s="27" t="s">
        <v>8</v>
      </c>
      <c r="F14" s="27"/>
      <c r="G14" s="27"/>
      <c r="H14" s="27"/>
      <c r="I14" s="27" t="s">
        <v>10</v>
      </c>
      <c r="J14" s="27"/>
      <c r="K14" s="27"/>
      <c r="L14" s="27"/>
      <c r="M14" s="27"/>
      <c r="N14" s="27"/>
      <c r="O14" s="27"/>
      <c r="P14" s="27"/>
    </row>
    <row r="15" spans="1:16" ht="29.25" customHeight="1">
      <c r="A15" s="5" t="s">
        <v>5</v>
      </c>
      <c r="B15" s="27"/>
      <c r="C15" s="27"/>
      <c r="D15" s="27"/>
      <c r="E15" s="27" t="s">
        <v>9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spans="1:16" ht="61.5" customHeight="1">
      <c r="A16" s="3"/>
      <c r="B16" s="27"/>
      <c r="C16" s="27"/>
      <c r="D16" s="27"/>
      <c r="E16" s="5" t="s">
        <v>11</v>
      </c>
      <c r="F16" s="5" t="s">
        <v>12</v>
      </c>
      <c r="G16" s="5" t="s">
        <v>13</v>
      </c>
      <c r="H16" s="5" t="s">
        <v>14</v>
      </c>
      <c r="I16" s="5">
        <v>2016</v>
      </c>
      <c r="J16" s="5">
        <v>2017</v>
      </c>
      <c r="K16" s="5">
        <v>2018</v>
      </c>
      <c r="L16" s="5">
        <v>2019</v>
      </c>
      <c r="M16" s="5">
        <v>2020</v>
      </c>
      <c r="N16" s="5">
        <v>2021</v>
      </c>
      <c r="O16" s="5">
        <v>2022</v>
      </c>
      <c r="P16" s="5">
        <v>2023</v>
      </c>
    </row>
    <row r="17" spans="1:16">
      <c r="A17" s="5">
        <v>1</v>
      </c>
      <c r="B17" s="27">
        <v>2</v>
      </c>
      <c r="C17" s="27"/>
      <c r="D17" s="5">
        <v>3</v>
      </c>
      <c r="E17" s="5">
        <v>4</v>
      </c>
      <c r="F17" s="5">
        <v>5</v>
      </c>
      <c r="G17" s="5">
        <v>6</v>
      </c>
      <c r="H17" s="5">
        <v>7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</row>
    <row r="18" spans="1:16" ht="104.25" customHeight="1">
      <c r="A18" s="25"/>
      <c r="B18" s="25" t="s">
        <v>15</v>
      </c>
      <c r="C18" s="25"/>
      <c r="D18" s="6"/>
      <c r="E18" s="25">
        <v>0</v>
      </c>
      <c r="F18" s="25">
        <v>0</v>
      </c>
      <c r="G18" s="25">
        <v>1200000000</v>
      </c>
      <c r="H18" s="26" t="s">
        <v>73</v>
      </c>
      <c r="I18" s="24">
        <f t="shared" ref="I18:P18" si="0">I21+I25+I38+I47+I51</f>
        <v>20321.96</v>
      </c>
      <c r="J18" s="25">
        <f t="shared" si="0"/>
        <v>20716.89</v>
      </c>
      <c r="K18" s="37">
        <f t="shared" si="0"/>
        <v>21688.29</v>
      </c>
      <c r="L18" s="24">
        <f t="shared" si="0"/>
        <v>34102</v>
      </c>
      <c r="M18" s="24">
        <f t="shared" si="0"/>
        <v>36128</v>
      </c>
      <c r="N18" s="24">
        <f t="shared" si="0"/>
        <v>31840</v>
      </c>
      <c r="O18" s="24">
        <f t="shared" si="0"/>
        <v>31523</v>
      </c>
      <c r="P18" s="24">
        <f t="shared" si="0"/>
        <v>30293</v>
      </c>
    </row>
    <row r="19" spans="1:16" ht="16.5" hidden="1" customHeight="1">
      <c r="A19" s="25"/>
      <c r="B19" s="25"/>
      <c r="C19" s="25"/>
      <c r="D19" s="6"/>
      <c r="E19" s="25"/>
      <c r="F19" s="25"/>
      <c r="G19" s="25"/>
      <c r="H19" s="26"/>
      <c r="I19" s="25"/>
      <c r="J19" s="25"/>
      <c r="K19" s="38"/>
      <c r="L19" s="25"/>
      <c r="M19" s="25"/>
      <c r="N19" s="25"/>
      <c r="O19" s="25"/>
      <c r="P19" s="25"/>
    </row>
    <row r="20" spans="1:16" ht="13.5" hidden="1" customHeight="1">
      <c r="A20" s="25"/>
      <c r="B20" s="25"/>
      <c r="C20" s="25"/>
      <c r="D20" s="6"/>
      <c r="E20" s="25"/>
      <c r="F20" s="25"/>
      <c r="G20" s="25"/>
      <c r="H20" s="26"/>
      <c r="I20" s="25"/>
      <c r="J20" s="25"/>
      <c r="K20" s="38"/>
      <c r="L20" s="25"/>
      <c r="M20" s="25"/>
      <c r="N20" s="25"/>
      <c r="O20" s="25"/>
      <c r="P20" s="25"/>
    </row>
    <row r="21" spans="1:16" ht="96.75" customHeight="1">
      <c r="A21" s="6" t="s">
        <v>16</v>
      </c>
      <c r="B21" s="28" t="s">
        <v>17</v>
      </c>
      <c r="C21" s="28"/>
      <c r="D21" s="25" t="s">
        <v>94</v>
      </c>
      <c r="E21" s="6" t="s">
        <v>18</v>
      </c>
      <c r="F21" s="6" t="s">
        <v>18</v>
      </c>
      <c r="G21" s="6" t="s">
        <v>18</v>
      </c>
      <c r="H21" s="6" t="s">
        <v>18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 spans="1:16" ht="93.75" customHeight="1">
      <c r="A22" s="6" t="s">
        <v>19</v>
      </c>
      <c r="B22" s="28" t="s">
        <v>20</v>
      </c>
      <c r="C22" s="28"/>
      <c r="D22" s="25"/>
      <c r="E22" s="6" t="s">
        <v>18</v>
      </c>
      <c r="F22" s="6" t="s">
        <v>18</v>
      </c>
      <c r="G22" s="6" t="s">
        <v>18</v>
      </c>
      <c r="H22" s="6" t="s">
        <v>18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</row>
    <row r="23" spans="1:16" ht="93" customHeight="1">
      <c r="A23" s="6" t="s">
        <v>21</v>
      </c>
      <c r="B23" s="28" t="s">
        <v>22</v>
      </c>
      <c r="C23" s="28"/>
      <c r="D23" s="25"/>
      <c r="E23" s="6" t="s">
        <v>18</v>
      </c>
      <c r="F23" s="6" t="s">
        <v>18</v>
      </c>
      <c r="G23" s="6" t="s">
        <v>18</v>
      </c>
      <c r="H23" s="6" t="s">
        <v>18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</row>
    <row r="24" spans="1:16" ht="125.25" customHeight="1">
      <c r="A24" s="6" t="s">
        <v>23</v>
      </c>
      <c r="B24" s="28" t="s">
        <v>24</v>
      </c>
      <c r="C24" s="28"/>
      <c r="D24" s="25"/>
      <c r="E24" s="6" t="s">
        <v>18</v>
      </c>
      <c r="F24" s="6" t="s">
        <v>18</v>
      </c>
      <c r="G24" s="6" t="s">
        <v>18</v>
      </c>
      <c r="H24" s="6" t="s">
        <v>18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</row>
    <row r="25" spans="1:16" ht="109.5" customHeight="1">
      <c r="A25" s="6" t="s">
        <v>25</v>
      </c>
      <c r="B25" s="28" t="s">
        <v>26</v>
      </c>
      <c r="C25" s="28"/>
      <c r="D25" s="7"/>
      <c r="E25" s="8" t="s">
        <v>81</v>
      </c>
      <c r="F25" s="8" t="s">
        <v>82</v>
      </c>
      <c r="G25" s="8" t="s">
        <v>83</v>
      </c>
      <c r="H25" s="8" t="s">
        <v>73</v>
      </c>
      <c r="I25" s="9">
        <f>I26+I31+I32+I33+I33+I34+I36</f>
        <v>200</v>
      </c>
      <c r="J25" s="9">
        <f t="shared" ref="J25:O25" si="1">J26+J31+J32+J33+J34+J36</f>
        <v>0</v>
      </c>
      <c r="K25" s="9">
        <f t="shared" si="1"/>
        <v>0</v>
      </c>
      <c r="L25" s="9">
        <f t="shared" si="1"/>
        <v>0</v>
      </c>
      <c r="M25" s="9">
        <f t="shared" si="1"/>
        <v>0</v>
      </c>
      <c r="N25" s="9">
        <f t="shared" si="1"/>
        <v>0</v>
      </c>
      <c r="O25" s="9">
        <f t="shared" si="1"/>
        <v>0</v>
      </c>
      <c r="P25" s="9">
        <f>P26+P31+P32+P34+P36</f>
        <v>0</v>
      </c>
    </row>
    <row r="26" spans="1:16" ht="169.5" customHeight="1">
      <c r="A26" s="25" t="s">
        <v>27</v>
      </c>
      <c r="B26" s="28" t="s">
        <v>28</v>
      </c>
      <c r="C26" s="28"/>
      <c r="D26" s="7" t="s">
        <v>93</v>
      </c>
      <c r="E26" s="26" t="s">
        <v>81</v>
      </c>
      <c r="F26" s="26" t="s">
        <v>82</v>
      </c>
      <c r="G26" s="26" t="s">
        <v>83</v>
      </c>
      <c r="H26" s="26" t="s">
        <v>73</v>
      </c>
      <c r="I26" s="24">
        <v>200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</row>
    <row r="27" spans="1:16" ht="301.5" customHeight="1">
      <c r="A27" s="25"/>
      <c r="B27" s="28" t="s">
        <v>29</v>
      </c>
      <c r="C27" s="28"/>
      <c r="D27" s="7"/>
      <c r="E27" s="26"/>
      <c r="F27" s="26"/>
      <c r="G27" s="26"/>
      <c r="H27" s="26"/>
      <c r="I27" s="24"/>
      <c r="J27" s="24"/>
      <c r="K27" s="24"/>
      <c r="L27" s="24"/>
      <c r="M27" s="24"/>
      <c r="N27" s="24"/>
      <c r="O27" s="24"/>
      <c r="P27" s="24"/>
    </row>
    <row r="28" spans="1:16" ht="409.5" customHeight="1">
      <c r="A28" s="25"/>
      <c r="B28" s="28" t="s">
        <v>30</v>
      </c>
      <c r="C28" s="28"/>
      <c r="D28" s="7"/>
      <c r="E28" s="26"/>
      <c r="F28" s="26"/>
      <c r="G28" s="26"/>
      <c r="H28" s="26"/>
      <c r="I28" s="24"/>
      <c r="J28" s="24"/>
      <c r="K28" s="24"/>
      <c r="L28" s="24"/>
      <c r="M28" s="24"/>
      <c r="N28" s="24"/>
      <c r="O28" s="24"/>
      <c r="P28" s="24"/>
    </row>
    <row r="29" spans="1:16" ht="124.5" customHeight="1">
      <c r="A29" s="25"/>
      <c r="B29" s="28" t="s">
        <v>31</v>
      </c>
      <c r="C29" s="28"/>
      <c r="D29" s="7"/>
      <c r="E29" s="26"/>
      <c r="F29" s="26"/>
      <c r="G29" s="26"/>
      <c r="H29" s="26"/>
      <c r="I29" s="24"/>
      <c r="J29" s="24"/>
      <c r="K29" s="24"/>
      <c r="L29" s="24"/>
      <c r="M29" s="24"/>
      <c r="N29" s="24"/>
      <c r="O29" s="24"/>
      <c r="P29" s="24"/>
    </row>
    <row r="30" spans="1:16" ht="333" customHeight="1">
      <c r="A30" s="6"/>
      <c r="B30" s="28" t="s">
        <v>32</v>
      </c>
      <c r="C30" s="28"/>
      <c r="D30" s="7"/>
      <c r="E30" s="26"/>
      <c r="F30" s="26"/>
      <c r="G30" s="26"/>
      <c r="H30" s="26"/>
      <c r="I30" s="24"/>
      <c r="J30" s="24"/>
      <c r="K30" s="24"/>
      <c r="L30" s="24"/>
      <c r="M30" s="24"/>
      <c r="N30" s="24"/>
      <c r="O30" s="24"/>
      <c r="P30" s="24"/>
    </row>
    <row r="31" spans="1:16" ht="203.25" customHeight="1">
      <c r="A31" s="6" t="s">
        <v>33</v>
      </c>
      <c r="B31" s="28" t="s">
        <v>34</v>
      </c>
      <c r="C31" s="28"/>
      <c r="D31" s="7" t="s">
        <v>95</v>
      </c>
      <c r="E31" s="6" t="s">
        <v>18</v>
      </c>
      <c r="F31" s="6" t="s">
        <v>18</v>
      </c>
      <c r="G31" s="6" t="s">
        <v>18</v>
      </c>
      <c r="H31" s="6" t="s">
        <v>18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 spans="1:16" ht="111.75" customHeight="1">
      <c r="A32" s="6" t="s">
        <v>35</v>
      </c>
      <c r="B32" s="28" t="s">
        <v>36</v>
      </c>
      <c r="C32" s="28"/>
      <c r="D32" s="7" t="s">
        <v>91</v>
      </c>
      <c r="E32" s="6" t="s">
        <v>18</v>
      </c>
      <c r="F32" s="6" t="s">
        <v>18</v>
      </c>
      <c r="G32" s="6" t="s">
        <v>18</v>
      </c>
      <c r="H32" s="6" t="s">
        <v>18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</row>
    <row r="33" spans="1:16" ht="111.75" customHeight="1">
      <c r="A33" s="6" t="s">
        <v>37</v>
      </c>
      <c r="B33" s="28" t="s">
        <v>38</v>
      </c>
      <c r="C33" s="28"/>
      <c r="D33" s="7" t="s">
        <v>91</v>
      </c>
      <c r="E33" s="6" t="s">
        <v>18</v>
      </c>
      <c r="F33" s="6" t="s">
        <v>18</v>
      </c>
      <c r="G33" s="6" t="s">
        <v>18</v>
      </c>
      <c r="H33" s="6" t="s">
        <v>18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 spans="1:16" ht="111" customHeight="1">
      <c r="A34" s="25" t="s">
        <v>39</v>
      </c>
      <c r="B34" s="28" t="s">
        <v>40</v>
      </c>
      <c r="C34" s="28"/>
      <c r="D34" s="7" t="s">
        <v>91</v>
      </c>
      <c r="E34" s="25" t="s">
        <v>18</v>
      </c>
      <c r="F34" s="25" t="s">
        <v>18</v>
      </c>
      <c r="G34" s="25" t="s">
        <v>18</v>
      </c>
      <c r="H34" s="25" t="s">
        <v>18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</row>
    <row r="35" spans="1:16" ht="15" hidden="1" customHeight="1">
      <c r="A35" s="25"/>
      <c r="B35" s="28"/>
      <c r="C35" s="28"/>
      <c r="D35" s="7"/>
      <c r="E35" s="25"/>
      <c r="F35" s="25"/>
      <c r="G35" s="25"/>
      <c r="H35" s="25"/>
      <c r="I35" s="24"/>
      <c r="J35" s="24"/>
      <c r="K35" s="24"/>
      <c r="L35" s="24"/>
      <c r="M35" s="24"/>
      <c r="N35" s="24"/>
      <c r="O35" s="24"/>
      <c r="P35" s="24"/>
    </row>
    <row r="36" spans="1:16" ht="96.75" customHeight="1">
      <c r="A36" s="25" t="s">
        <v>41</v>
      </c>
      <c r="B36" s="28" t="s">
        <v>42</v>
      </c>
      <c r="C36" s="28"/>
      <c r="D36" s="7" t="s">
        <v>90</v>
      </c>
      <c r="E36" s="25" t="s">
        <v>18</v>
      </c>
      <c r="F36" s="25" t="s">
        <v>18</v>
      </c>
      <c r="G36" s="25" t="s">
        <v>18</v>
      </c>
      <c r="H36" s="25" t="s">
        <v>18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</row>
    <row r="37" spans="1:16" hidden="1">
      <c r="A37" s="25"/>
      <c r="B37" s="28"/>
      <c r="C37" s="28"/>
      <c r="D37" s="10"/>
      <c r="E37" s="25"/>
      <c r="F37" s="25"/>
      <c r="G37" s="25"/>
      <c r="H37" s="25"/>
      <c r="I37" s="24"/>
      <c r="J37" s="24"/>
      <c r="K37" s="24"/>
      <c r="L37" s="24"/>
      <c r="M37" s="24"/>
      <c r="N37" s="24"/>
      <c r="O37" s="24"/>
      <c r="P37" s="24"/>
    </row>
    <row r="38" spans="1:16" ht="115.5" customHeight="1">
      <c r="A38" s="25" t="s">
        <v>43</v>
      </c>
      <c r="B38" s="28" t="s">
        <v>44</v>
      </c>
      <c r="C38" s="28"/>
      <c r="D38" s="25" t="s">
        <v>92</v>
      </c>
      <c r="E38" s="26">
        <v>987</v>
      </c>
      <c r="F38" s="26">
        <v>1301</v>
      </c>
      <c r="G38" s="26">
        <v>1230000000</v>
      </c>
      <c r="H38" s="26" t="s">
        <v>73</v>
      </c>
      <c r="I38" s="24">
        <f t="shared" ref="I38:P38" si="2">I42+I43</f>
        <v>11928.5</v>
      </c>
      <c r="J38" s="24">
        <f t="shared" si="2"/>
        <v>11828</v>
      </c>
      <c r="K38" s="24">
        <f t="shared" si="2"/>
        <v>11544</v>
      </c>
      <c r="L38" s="24">
        <f t="shared" si="2"/>
        <v>17397</v>
      </c>
      <c r="M38" s="24">
        <f t="shared" si="2"/>
        <v>16920</v>
      </c>
      <c r="N38" s="24">
        <f t="shared" si="2"/>
        <v>16932</v>
      </c>
      <c r="O38" s="24">
        <f t="shared" si="2"/>
        <v>16945</v>
      </c>
      <c r="P38" s="24">
        <f t="shared" si="2"/>
        <v>16945</v>
      </c>
    </row>
    <row r="39" spans="1:16" ht="15" hidden="1" customHeight="1">
      <c r="A39" s="25"/>
      <c r="B39" s="28"/>
      <c r="C39" s="28"/>
      <c r="D39" s="25"/>
      <c r="E39" s="26"/>
      <c r="F39" s="26"/>
      <c r="G39" s="26"/>
      <c r="H39" s="26"/>
      <c r="I39" s="24"/>
      <c r="J39" s="24"/>
      <c r="K39" s="24"/>
      <c r="L39" s="24"/>
      <c r="M39" s="24"/>
      <c r="N39" s="24"/>
      <c r="O39" s="24"/>
      <c r="P39" s="24"/>
    </row>
    <row r="40" spans="1:16" ht="15" hidden="1" customHeight="1">
      <c r="A40" s="25"/>
      <c r="B40" s="28"/>
      <c r="C40" s="28"/>
      <c r="D40" s="25"/>
      <c r="E40" s="26"/>
      <c r="F40" s="26"/>
      <c r="G40" s="26"/>
      <c r="H40" s="26"/>
      <c r="I40" s="24"/>
      <c r="J40" s="24"/>
      <c r="K40" s="24"/>
      <c r="L40" s="24"/>
      <c r="M40" s="24"/>
      <c r="N40" s="24"/>
      <c r="O40" s="24"/>
      <c r="P40" s="24"/>
    </row>
    <row r="41" spans="1:16" ht="15" hidden="1" customHeight="1">
      <c r="A41" s="25"/>
      <c r="B41" s="28"/>
      <c r="C41" s="28"/>
      <c r="D41" s="25"/>
      <c r="E41" s="26"/>
      <c r="F41" s="26"/>
      <c r="G41" s="26"/>
      <c r="H41" s="26"/>
      <c r="I41" s="24"/>
      <c r="J41" s="24"/>
      <c r="K41" s="24"/>
      <c r="L41" s="24"/>
      <c r="M41" s="24"/>
      <c r="N41" s="24"/>
      <c r="O41" s="24"/>
      <c r="P41" s="24"/>
    </row>
    <row r="42" spans="1:16" ht="54.75" customHeight="1">
      <c r="A42" s="8" t="s">
        <v>67</v>
      </c>
      <c r="B42" s="28" t="s">
        <v>45</v>
      </c>
      <c r="C42" s="28"/>
      <c r="D42" s="25"/>
      <c r="E42" s="8">
        <v>987</v>
      </c>
      <c r="F42" s="8" t="s">
        <v>75</v>
      </c>
      <c r="G42" s="8" t="s">
        <v>76</v>
      </c>
      <c r="H42" s="8" t="s">
        <v>73</v>
      </c>
      <c r="I42" s="9">
        <v>0</v>
      </c>
      <c r="J42" s="9">
        <v>0</v>
      </c>
      <c r="K42" s="9">
        <v>0</v>
      </c>
      <c r="L42" s="9">
        <v>5091</v>
      </c>
      <c r="M42" s="9">
        <v>5795</v>
      </c>
      <c r="N42" s="9">
        <v>5807</v>
      </c>
      <c r="O42" s="9">
        <v>5820</v>
      </c>
      <c r="P42" s="9">
        <v>5820</v>
      </c>
    </row>
    <row r="43" spans="1:16" ht="99.75" customHeight="1">
      <c r="A43" s="26" t="s">
        <v>74</v>
      </c>
      <c r="B43" s="28" t="s">
        <v>46</v>
      </c>
      <c r="C43" s="28"/>
      <c r="D43" s="25"/>
      <c r="E43" s="26" t="s">
        <v>77</v>
      </c>
      <c r="F43" s="26" t="s">
        <v>78</v>
      </c>
      <c r="G43" s="26" t="s">
        <v>79</v>
      </c>
      <c r="H43" s="26" t="s">
        <v>80</v>
      </c>
      <c r="I43" s="24">
        <v>11928.5</v>
      </c>
      <c r="J43" s="24">
        <v>11828</v>
      </c>
      <c r="K43" s="24">
        <v>11544</v>
      </c>
      <c r="L43" s="24">
        <v>12306</v>
      </c>
      <c r="M43" s="24">
        <v>11125</v>
      </c>
      <c r="N43" s="24">
        <v>11125</v>
      </c>
      <c r="O43" s="24">
        <v>11125</v>
      </c>
      <c r="P43" s="24">
        <v>11125</v>
      </c>
    </row>
    <row r="44" spans="1:16" hidden="1">
      <c r="A44" s="26"/>
      <c r="B44" s="28"/>
      <c r="C44" s="28"/>
      <c r="D44" s="10"/>
      <c r="E44" s="26"/>
      <c r="F44" s="26"/>
      <c r="G44" s="26"/>
      <c r="H44" s="26"/>
      <c r="I44" s="24"/>
      <c r="J44" s="24"/>
      <c r="K44" s="24"/>
      <c r="L44" s="24"/>
      <c r="M44" s="24"/>
      <c r="N44" s="24"/>
      <c r="O44" s="24"/>
      <c r="P44" s="24"/>
    </row>
    <row r="45" spans="1:16" hidden="1">
      <c r="A45" s="26"/>
      <c r="B45" s="28"/>
      <c r="C45" s="28"/>
      <c r="D45" s="10"/>
      <c r="E45" s="26"/>
      <c r="F45" s="26"/>
      <c r="G45" s="26"/>
      <c r="H45" s="26"/>
      <c r="I45" s="24"/>
      <c r="J45" s="24"/>
      <c r="K45" s="24"/>
      <c r="L45" s="24"/>
      <c r="M45" s="24"/>
      <c r="N45" s="24"/>
      <c r="O45" s="24"/>
      <c r="P45" s="24"/>
    </row>
    <row r="46" spans="1:16" hidden="1">
      <c r="A46" s="26"/>
      <c r="B46" s="28"/>
      <c r="C46" s="28"/>
      <c r="D46" s="10"/>
      <c r="E46" s="26"/>
      <c r="F46" s="26"/>
      <c r="G46" s="26"/>
      <c r="H46" s="26"/>
      <c r="I46" s="24"/>
      <c r="J46" s="24"/>
      <c r="K46" s="24"/>
      <c r="L46" s="24"/>
      <c r="M46" s="24"/>
      <c r="N46" s="24"/>
      <c r="O46" s="24"/>
      <c r="P46" s="24"/>
    </row>
    <row r="47" spans="1:16" ht="36.75" customHeight="1">
      <c r="A47" s="25" t="s">
        <v>47</v>
      </c>
      <c r="B47" s="28" t="s">
        <v>48</v>
      </c>
      <c r="C47" s="28"/>
      <c r="D47" s="25" t="s">
        <v>96</v>
      </c>
      <c r="E47" s="26" t="s">
        <v>73</v>
      </c>
      <c r="F47" s="26" t="s">
        <v>84</v>
      </c>
      <c r="G47" s="26" t="s">
        <v>85</v>
      </c>
      <c r="H47" s="26" t="s">
        <v>73</v>
      </c>
      <c r="I47" s="24">
        <f t="shared" ref="I47:P47" si="3">I49+I50</f>
        <v>8193.4599999999991</v>
      </c>
      <c r="J47" s="24">
        <f t="shared" si="3"/>
        <v>8888.89</v>
      </c>
      <c r="K47" s="24">
        <f t="shared" si="3"/>
        <v>10144.290000000001</v>
      </c>
      <c r="L47" s="24">
        <f t="shared" si="3"/>
        <v>1000</v>
      </c>
      <c r="M47" s="24">
        <f t="shared" si="3"/>
        <v>0</v>
      </c>
      <c r="N47" s="24">
        <f t="shared" si="3"/>
        <v>0</v>
      </c>
      <c r="O47" s="24">
        <f t="shared" si="3"/>
        <v>0</v>
      </c>
      <c r="P47" s="24">
        <f t="shared" si="3"/>
        <v>0</v>
      </c>
    </row>
    <row r="48" spans="1:16" ht="15" hidden="1" customHeight="1">
      <c r="A48" s="25"/>
      <c r="B48" s="28"/>
      <c r="C48" s="28"/>
      <c r="D48" s="25"/>
      <c r="E48" s="26"/>
      <c r="F48" s="26"/>
      <c r="G48" s="26"/>
      <c r="H48" s="26"/>
      <c r="I48" s="24"/>
      <c r="J48" s="24"/>
      <c r="K48" s="24"/>
      <c r="L48" s="24"/>
      <c r="M48" s="24"/>
      <c r="N48" s="24"/>
      <c r="O48" s="24"/>
      <c r="P48" s="24"/>
    </row>
    <row r="49" spans="1:16" ht="111.75" customHeight="1">
      <c r="A49" s="8" t="s">
        <v>68</v>
      </c>
      <c r="B49" s="28" t="s">
        <v>49</v>
      </c>
      <c r="C49" s="28"/>
      <c r="D49" s="25"/>
      <c r="E49" s="8" t="s">
        <v>81</v>
      </c>
      <c r="F49" s="8" t="s">
        <v>84</v>
      </c>
      <c r="G49" s="8" t="s">
        <v>86</v>
      </c>
      <c r="H49" s="8" t="s">
        <v>87</v>
      </c>
      <c r="I49" s="9">
        <v>4203.08</v>
      </c>
      <c r="J49" s="9">
        <v>4000</v>
      </c>
      <c r="K49" s="9">
        <v>3609</v>
      </c>
      <c r="L49" s="9">
        <v>1000</v>
      </c>
      <c r="M49" s="9">
        <v>0</v>
      </c>
      <c r="N49" s="9">
        <v>0</v>
      </c>
      <c r="O49" s="9">
        <v>0</v>
      </c>
      <c r="P49" s="9">
        <v>0</v>
      </c>
    </row>
    <row r="50" spans="1:16" ht="171" customHeight="1">
      <c r="A50" s="8" t="s">
        <v>69</v>
      </c>
      <c r="B50" s="28" t="s">
        <v>50</v>
      </c>
      <c r="C50" s="28"/>
      <c r="D50" s="25"/>
      <c r="E50" s="8" t="s">
        <v>81</v>
      </c>
      <c r="F50" s="8" t="s">
        <v>84</v>
      </c>
      <c r="G50" s="8" t="s">
        <v>88</v>
      </c>
      <c r="H50" s="8" t="s">
        <v>89</v>
      </c>
      <c r="I50" s="9">
        <v>3990.38</v>
      </c>
      <c r="J50" s="9">
        <v>4888.8900000000003</v>
      </c>
      <c r="K50" s="9">
        <v>6535.29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</row>
    <row r="51" spans="1:16" ht="127.5" customHeight="1">
      <c r="A51" s="25">
        <v>5</v>
      </c>
      <c r="B51" s="28" t="s">
        <v>51</v>
      </c>
      <c r="C51" s="28"/>
      <c r="D51" s="29" t="s">
        <v>90</v>
      </c>
      <c r="E51" s="26" t="s">
        <v>73</v>
      </c>
      <c r="F51" s="26" t="s">
        <v>116</v>
      </c>
      <c r="G51" s="26" t="s">
        <v>117</v>
      </c>
      <c r="H51" s="26" t="s">
        <v>73</v>
      </c>
      <c r="I51" s="24">
        <v>0</v>
      </c>
      <c r="J51" s="24">
        <v>0</v>
      </c>
      <c r="K51" s="24">
        <v>0</v>
      </c>
      <c r="L51" s="24">
        <f>L54+L58+L63</f>
        <v>15705</v>
      </c>
      <c r="M51" s="24">
        <f>M54+M58+M63</f>
        <v>19208</v>
      </c>
      <c r="N51" s="24">
        <f>N54+N58+N63</f>
        <v>14908</v>
      </c>
      <c r="O51" s="24">
        <f>O54+O58+O63</f>
        <v>14578</v>
      </c>
      <c r="P51" s="24">
        <f>P54+P58+P63</f>
        <v>13348</v>
      </c>
    </row>
    <row r="52" spans="1:16" ht="15" hidden="1" customHeight="1">
      <c r="A52" s="25"/>
      <c r="B52" s="28"/>
      <c r="C52" s="28"/>
      <c r="D52" s="30"/>
      <c r="E52" s="26"/>
      <c r="F52" s="26"/>
      <c r="G52" s="26"/>
      <c r="H52" s="26"/>
      <c r="I52" s="24"/>
      <c r="J52" s="24"/>
      <c r="K52" s="24"/>
      <c r="L52" s="24"/>
      <c r="M52" s="24"/>
      <c r="N52" s="24"/>
      <c r="O52" s="24"/>
      <c r="P52" s="24"/>
    </row>
    <row r="53" spans="1:16" ht="15" hidden="1" customHeight="1">
      <c r="A53" s="25"/>
      <c r="B53" s="28"/>
      <c r="C53" s="28"/>
      <c r="D53" s="30"/>
      <c r="E53" s="26"/>
      <c r="F53" s="26"/>
      <c r="G53" s="26"/>
      <c r="H53" s="26"/>
      <c r="I53" s="24"/>
      <c r="J53" s="24"/>
      <c r="K53" s="24"/>
      <c r="L53" s="24"/>
      <c r="M53" s="24"/>
      <c r="N53" s="24"/>
      <c r="O53" s="24"/>
      <c r="P53" s="24"/>
    </row>
    <row r="54" spans="1:16" ht="86.25" customHeight="1">
      <c r="A54" s="18" t="s">
        <v>70</v>
      </c>
      <c r="B54" s="32" t="s">
        <v>97</v>
      </c>
      <c r="C54" s="33"/>
      <c r="D54" s="30"/>
      <c r="E54" s="16">
        <v>0</v>
      </c>
      <c r="F54" s="16">
        <v>0</v>
      </c>
      <c r="G54" s="16">
        <v>0</v>
      </c>
      <c r="H54" s="16">
        <v>0</v>
      </c>
      <c r="I54" s="17">
        <f t="shared" ref="I54:P54" si="4">I55</f>
        <v>0</v>
      </c>
      <c r="J54" s="17">
        <f t="shared" si="4"/>
        <v>0</v>
      </c>
      <c r="K54" s="17">
        <f t="shared" si="4"/>
        <v>0</v>
      </c>
      <c r="L54" s="17">
        <f t="shared" si="4"/>
        <v>8949</v>
      </c>
      <c r="M54" s="17">
        <f t="shared" si="4"/>
        <v>9372</v>
      </c>
      <c r="N54" s="17">
        <f t="shared" si="4"/>
        <v>9372</v>
      </c>
      <c r="O54" s="17">
        <f t="shared" si="4"/>
        <v>9372</v>
      </c>
      <c r="P54" s="17">
        <f t="shared" si="4"/>
        <v>9372</v>
      </c>
    </row>
    <row r="55" spans="1:16" ht="111" customHeight="1">
      <c r="A55" s="26" t="s">
        <v>101</v>
      </c>
      <c r="B55" s="28" t="s">
        <v>52</v>
      </c>
      <c r="C55" s="28"/>
      <c r="D55" s="30"/>
      <c r="E55" s="25">
        <v>0</v>
      </c>
      <c r="F55" s="25">
        <v>0</v>
      </c>
      <c r="G55" s="25">
        <v>0</v>
      </c>
      <c r="H55" s="25">
        <v>0</v>
      </c>
      <c r="I55" s="24">
        <v>0</v>
      </c>
      <c r="J55" s="24">
        <v>0</v>
      </c>
      <c r="K55" s="24">
        <v>0</v>
      </c>
      <c r="L55" s="24">
        <v>8949</v>
      </c>
      <c r="M55" s="24">
        <v>9372</v>
      </c>
      <c r="N55" s="24">
        <v>9372</v>
      </c>
      <c r="O55" s="24">
        <v>9372</v>
      </c>
      <c r="P55" s="24">
        <v>9372</v>
      </c>
    </row>
    <row r="56" spans="1:16" ht="15" hidden="1" customHeight="1">
      <c r="A56" s="26"/>
      <c r="B56" s="28"/>
      <c r="C56" s="28"/>
      <c r="D56" s="30"/>
      <c r="E56" s="25"/>
      <c r="F56" s="25"/>
      <c r="G56" s="25"/>
      <c r="H56" s="25"/>
      <c r="I56" s="24"/>
      <c r="J56" s="24"/>
      <c r="K56" s="24"/>
      <c r="L56" s="24"/>
      <c r="M56" s="24"/>
      <c r="N56" s="24"/>
      <c r="O56" s="24"/>
      <c r="P56" s="24"/>
    </row>
    <row r="57" spans="1:16" ht="15" hidden="1" customHeight="1">
      <c r="A57" s="26"/>
      <c r="B57" s="28"/>
      <c r="C57" s="28"/>
      <c r="D57" s="30"/>
      <c r="E57" s="25"/>
      <c r="F57" s="25"/>
      <c r="G57" s="25"/>
      <c r="H57" s="25"/>
      <c r="I57" s="24"/>
      <c r="J57" s="24"/>
      <c r="K57" s="24"/>
      <c r="L57" s="24"/>
      <c r="M57" s="24"/>
      <c r="N57" s="24"/>
      <c r="O57" s="24"/>
      <c r="P57" s="24"/>
    </row>
    <row r="58" spans="1:16" ht="222" customHeight="1">
      <c r="A58" s="26" t="s">
        <v>71</v>
      </c>
      <c r="B58" s="28" t="s">
        <v>53</v>
      </c>
      <c r="C58" s="28"/>
      <c r="D58" s="30"/>
      <c r="E58" s="25">
        <v>0</v>
      </c>
      <c r="F58" s="25">
        <v>0</v>
      </c>
      <c r="G58" s="25">
        <v>0</v>
      </c>
      <c r="H58" s="25">
        <v>0</v>
      </c>
      <c r="I58" s="24">
        <f t="shared" ref="I58:P58" si="5">I61+I62</f>
        <v>0</v>
      </c>
      <c r="J58" s="24">
        <f t="shared" si="5"/>
        <v>0</v>
      </c>
      <c r="K58" s="24">
        <f t="shared" si="5"/>
        <v>0</v>
      </c>
      <c r="L58" s="24">
        <f t="shared" si="5"/>
        <v>1600</v>
      </c>
      <c r="M58" s="24">
        <f t="shared" si="5"/>
        <v>1350</v>
      </c>
      <c r="N58" s="24">
        <f t="shared" si="5"/>
        <v>1000</v>
      </c>
      <c r="O58" s="24">
        <f t="shared" si="5"/>
        <v>1000</v>
      </c>
      <c r="P58" s="24">
        <f t="shared" si="5"/>
        <v>1000</v>
      </c>
    </row>
    <row r="59" spans="1:16" ht="15" hidden="1" customHeight="1">
      <c r="A59" s="26"/>
      <c r="B59" s="28"/>
      <c r="C59" s="28"/>
      <c r="D59" s="30"/>
      <c r="E59" s="25"/>
      <c r="F59" s="25"/>
      <c r="G59" s="25"/>
      <c r="H59" s="25"/>
      <c r="I59" s="24"/>
      <c r="J59" s="24"/>
      <c r="K59" s="24"/>
      <c r="L59" s="24"/>
      <c r="M59" s="24"/>
      <c r="N59" s="24"/>
      <c r="O59" s="24"/>
      <c r="P59" s="24"/>
    </row>
    <row r="60" spans="1:16" ht="15" hidden="1" customHeight="1">
      <c r="A60" s="26"/>
      <c r="B60" s="28"/>
      <c r="C60" s="28"/>
      <c r="D60" s="30"/>
      <c r="E60" s="25"/>
      <c r="F60" s="25"/>
      <c r="G60" s="25"/>
      <c r="H60" s="25"/>
      <c r="I60" s="24"/>
      <c r="J60" s="24"/>
      <c r="K60" s="24"/>
      <c r="L60" s="24"/>
      <c r="M60" s="24"/>
      <c r="N60" s="24"/>
      <c r="O60" s="24"/>
      <c r="P60" s="24"/>
    </row>
    <row r="61" spans="1:16" ht="191.25" customHeight="1">
      <c r="A61" s="18" t="s">
        <v>98</v>
      </c>
      <c r="B61" s="32" t="s">
        <v>100</v>
      </c>
      <c r="C61" s="33"/>
      <c r="D61" s="30"/>
      <c r="E61" s="16">
        <v>0</v>
      </c>
      <c r="F61" s="16">
        <v>0</v>
      </c>
      <c r="G61" s="16">
        <v>0</v>
      </c>
      <c r="H61" s="16">
        <v>0</v>
      </c>
      <c r="I61" s="17">
        <v>0</v>
      </c>
      <c r="J61" s="17">
        <v>0</v>
      </c>
      <c r="K61" s="17">
        <v>0</v>
      </c>
      <c r="L61" s="17">
        <v>900</v>
      </c>
      <c r="M61" s="17">
        <v>1350</v>
      </c>
      <c r="N61" s="17">
        <v>1000</v>
      </c>
      <c r="O61" s="17">
        <v>1000</v>
      </c>
      <c r="P61" s="17">
        <v>1000</v>
      </c>
    </row>
    <row r="62" spans="1:16" ht="66" customHeight="1">
      <c r="A62" s="18" t="s">
        <v>99</v>
      </c>
      <c r="B62" s="32" t="s">
        <v>54</v>
      </c>
      <c r="C62" s="33"/>
      <c r="D62" s="30"/>
      <c r="E62" s="16">
        <v>0</v>
      </c>
      <c r="F62" s="16">
        <v>0</v>
      </c>
      <c r="G62" s="16">
        <v>0</v>
      </c>
      <c r="H62" s="16">
        <v>0</v>
      </c>
      <c r="I62" s="17">
        <v>0</v>
      </c>
      <c r="J62" s="17">
        <v>0</v>
      </c>
      <c r="K62" s="17">
        <v>0</v>
      </c>
      <c r="L62" s="17">
        <v>700</v>
      </c>
      <c r="M62" s="17">
        <v>0</v>
      </c>
      <c r="N62" s="17">
        <v>0</v>
      </c>
      <c r="O62" s="17">
        <v>0</v>
      </c>
      <c r="P62" s="17">
        <v>0</v>
      </c>
    </row>
    <row r="63" spans="1:16" ht="110.25" customHeight="1">
      <c r="A63" s="26" t="s">
        <v>72</v>
      </c>
      <c r="B63" s="28" t="s">
        <v>102</v>
      </c>
      <c r="C63" s="28"/>
      <c r="D63" s="30"/>
      <c r="E63" s="25">
        <v>0</v>
      </c>
      <c r="F63" s="25">
        <v>0</v>
      </c>
      <c r="G63" s="25">
        <v>0</v>
      </c>
      <c r="H63" s="25">
        <v>0</v>
      </c>
      <c r="I63" s="24">
        <f>I66+I69+I72+I78+I81+I84+I87+I90+I93</f>
        <v>0</v>
      </c>
      <c r="J63" s="24">
        <f t="shared" ref="J63:P63" si="6">J66+J69+J72+J75+J78+J81+J84+J87+J90+J93</f>
        <v>0</v>
      </c>
      <c r="K63" s="24">
        <f t="shared" si="6"/>
        <v>0</v>
      </c>
      <c r="L63" s="24">
        <f t="shared" si="6"/>
        <v>5156</v>
      </c>
      <c r="M63" s="24">
        <f t="shared" si="6"/>
        <v>8486</v>
      </c>
      <c r="N63" s="24">
        <f t="shared" si="6"/>
        <v>4536</v>
      </c>
      <c r="O63" s="24">
        <f t="shared" si="6"/>
        <v>4206</v>
      </c>
      <c r="P63" s="24">
        <f t="shared" si="6"/>
        <v>2976</v>
      </c>
    </row>
    <row r="64" spans="1:16" ht="15" hidden="1" customHeight="1">
      <c r="A64" s="26"/>
      <c r="B64" s="28"/>
      <c r="C64" s="28"/>
      <c r="D64" s="30"/>
      <c r="E64" s="25"/>
      <c r="F64" s="25"/>
      <c r="G64" s="25"/>
      <c r="H64" s="25"/>
      <c r="I64" s="24"/>
      <c r="J64" s="24"/>
      <c r="K64" s="24"/>
      <c r="L64" s="24"/>
      <c r="M64" s="24"/>
      <c r="N64" s="24"/>
      <c r="O64" s="24"/>
      <c r="P64" s="24"/>
    </row>
    <row r="65" spans="1:16" ht="15" hidden="1" customHeight="1">
      <c r="A65" s="26"/>
      <c r="B65" s="28"/>
      <c r="C65" s="28"/>
      <c r="D65" s="30"/>
      <c r="E65" s="25"/>
      <c r="F65" s="25"/>
      <c r="G65" s="25"/>
      <c r="H65" s="25"/>
      <c r="I65" s="24"/>
      <c r="J65" s="24"/>
      <c r="K65" s="24"/>
      <c r="L65" s="24"/>
      <c r="M65" s="24"/>
      <c r="N65" s="24"/>
      <c r="O65" s="24"/>
      <c r="P65" s="24"/>
    </row>
    <row r="66" spans="1:16" ht="180.75" customHeight="1">
      <c r="A66" s="26" t="s">
        <v>103</v>
      </c>
      <c r="B66" s="28" t="s">
        <v>55</v>
      </c>
      <c r="C66" s="28"/>
      <c r="D66" s="30"/>
      <c r="E66" s="25">
        <v>0</v>
      </c>
      <c r="F66" s="25">
        <v>0</v>
      </c>
      <c r="G66" s="25">
        <v>0</v>
      </c>
      <c r="H66" s="25">
        <v>0</v>
      </c>
      <c r="I66" s="24">
        <v>0</v>
      </c>
      <c r="J66" s="24">
        <v>0</v>
      </c>
      <c r="K66" s="24">
        <v>0</v>
      </c>
      <c r="L66" s="24">
        <v>1500</v>
      </c>
      <c r="M66" s="24">
        <v>1680</v>
      </c>
      <c r="N66" s="24">
        <v>1600</v>
      </c>
      <c r="O66" s="24">
        <v>1400</v>
      </c>
      <c r="P66" s="24">
        <v>800</v>
      </c>
    </row>
    <row r="67" spans="1:16" ht="15" hidden="1" customHeight="1">
      <c r="A67" s="26"/>
      <c r="B67" s="28"/>
      <c r="C67" s="28"/>
      <c r="D67" s="30"/>
      <c r="E67" s="25"/>
      <c r="F67" s="25"/>
      <c r="G67" s="25"/>
      <c r="H67" s="25"/>
      <c r="I67" s="24"/>
      <c r="J67" s="24"/>
      <c r="K67" s="24"/>
      <c r="L67" s="24"/>
      <c r="M67" s="24"/>
      <c r="N67" s="24"/>
      <c r="O67" s="24"/>
      <c r="P67" s="24"/>
    </row>
    <row r="68" spans="1:16" ht="15" hidden="1" customHeight="1">
      <c r="A68" s="26"/>
      <c r="B68" s="28"/>
      <c r="C68" s="28"/>
      <c r="D68" s="30"/>
      <c r="E68" s="25"/>
      <c r="F68" s="25"/>
      <c r="G68" s="25"/>
      <c r="H68" s="25"/>
      <c r="I68" s="24"/>
      <c r="J68" s="24"/>
      <c r="K68" s="24"/>
      <c r="L68" s="24"/>
      <c r="M68" s="24"/>
      <c r="N68" s="24"/>
      <c r="O68" s="24"/>
      <c r="P68" s="24"/>
    </row>
    <row r="69" spans="1:16" ht="99" customHeight="1">
      <c r="A69" s="26" t="s">
        <v>104</v>
      </c>
      <c r="B69" s="28" t="s">
        <v>56</v>
      </c>
      <c r="C69" s="28"/>
      <c r="D69" s="30"/>
      <c r="E69" s="25">
        <v>0</v>
      </c>
      <c r="F69" s="25">
        <v>0</v>
      </c>
      <c r="G69" s="25">
        <v>0</v>
      </c>
      <c r="H69" s="25">
        <v>0</v>
      </c>
      <c r="I69" s="24">
        <v>0</v>
      </c>
      <c r="J69" s="24">
        <v>0</v>
      </c>
      <c r="K69" s="24">
        <v>0</v>
      </c>
      <c r="L69" s="24">
        <v>50</v>
      </c>
      <c r="M69" s="24">
        <v>50</v>
      </c>
      <c r="N69" s="24">
        <v>50</v>
      </c>
      <c r="O69" s="24">
        <v>50</v>
      </c>
      <c r="P69" s="24">
        <v>50</v>
      </c>
    </row>
    <row r="70" spans="1:16" ht="15" hidden="1" customHeight="1">
      <c r="A70" s="26"/>
      <c r="B70" s="28"/>
      <c r="C70" s="28"/>
      <c r="D70" s="30"/>
      <c r="E70" s="25"/>
      <c r="F70" s="25"/>
      <c r="G70" s="25"/>
      <c r="H70" s="25"/>
      <c r="I70" s="24"/>
      <c r="J70" s="24"/>
      <c r="K70" s="24"/>
      <c r="L70" s="24"/>
      <c r="M70" s="24"/>
      <c r="N70" s="24"/>
      <c r="O70" s="24"/>
      <c r="P70" s="24"/>
    </row>
    <row r="71" spans="1:16" ht="15" hidden="1" customHeight="1">
      <c r="A71" s="26"/>
      <c r="B71" s="28"/>
      <c r="C71" s="28"/>
      <c r="D71" s="30"/>
      <c r="E71" s="25"/>
      <c r="F71" s="25"/>
      <c r="G71" s="25"/>
      <c r="H71" s="25"/>
      <c r="I71" s="24"/>
      <c r="J71" s="24"/>
      <c r="K71" s="24"/>
      <c r="L71" s="24"/>
      <c r="M71" s="24"/>
      <c r="N71" s="24"/>
      <c r="O71" s="24"/>
      <c r="P71" s="24"/>
    </row>
    <row r="72" spans="1:16" ht="68.25" customHeight="1">
      <c r="A72" s="26" t="s">
        <v>105</v>
      </c>
      <c r="B72" s="28" t="s">
        <v>57</v>
      </c>
      <c r="C72" s="28"/>
      <c r="D72" s="30"/>
      <c r="E72" s="25">
        <v>0</v>
      </c>
      <c r="F72" s="25">
        <v>0</v>
      </c>
      <c r="G72" s="25">
        <v>0</v>
      </c>
      <c r="H72" s="25">
        <v>0</v>
      </c>
      <c r="I72" s="24">
        <v>0</v>
      </c>
      <c r="J72" s="24">
        <v>0</v>
      </c>
      <c r="K72" s="24">
        <v>0</v>
      </c>
      <c r="L72" s="24">
        <v>150</v>
      </c>
      <c r="M72" s="24">
        <v>1800</v>
      </c>
      <c r="N72" s="24">
        <v>400</v>
      </c>
      <c r="O72" s="24">
        <v>300</v>
      </c>
      <c r="P72" s="24">
        <v>300</v>
      </c>
    </row>
    <row r="73" spans="1:16" ht="15" hidden="1" customHeight="1">
      <c r="A73" s="26"/>
      <c r="B73" s="28"/>
      <c r="C73" s="28"/>
      <c r="D73" s="30"/>
      <c r="E73" s="25"/>
      <c r="F73" s="25"/>
      <c r="G73" s="25"/>
      <c r="H73" s="25"/>
      <c r="I73" s="24"/>
      <c r="J73" s="24"/>
      <c r="K73" s="24"/>
      <c r="L73" s="24"/>
      <c r="M73" s="24"/>
      <c r="N73" s="24"/>
      <c r="O73" s="24"/>
      <c r="P73" s="24"/>
    </row>
    <row r="74" spans="1:16" ht="15" hidden="1" customHeight="1">
      <c r="A74" s="26"/>
      <c r="B74" s="28"/>
      <c r="C74" s="28"/>
      <c r="D74" s="30"/>
      <c r="E74" s="25"/>
      <c r="F74" s="25"/>
      <c r="G74" s="25"/>
      <c r="H74" s="25"/>
      <c r="I74" s="24"/>
      <c r="J74" s="24"/>
      <c r="K74" s="24"/>
      <c r="L74" s="24"/>
      <c r="M74" s="24"/>
      <c r="N74" s="24"/>
      <c r="O74" s="24"/>
      <c r="P74" s="24"/>
    </row>
    <row r="75" spans="1:16" ht="129" customHeight="1">
      <c r="A75" s="26" t="s">
        <v>106</v>
      </c>
      <c r="B75" s="28" t="s">
        <v>58</v>
      </c>
      <c r="C75" s="28"/>
      <c r="D75" s="30"/>
      <c r="E75" s="25">
        <v>0</v>
      </c>
      <c r="F75" s="25">
        <v>0</v>
      </c>
      <c r="G75" s="25">
        <v>0</v>
      </c>
      <c r="H75" s="25">
        <v>0</v>
      </c>
      <c r="I75" s="24">
        <v>0</v>
      </c>
      <c r="J75" s="24">
        <v>0</v>
      </c>
      <c r="K75" s="24">
        <v>0</v>
      </c>
      <c r="L75" s="24">
        <v>720</v>
      </c>
      <c r="M75" s="24">
        <v>530</v>
      </c>
      <c r="N75" s="24">
        <v>530</v>
      </c>
      <c r="O75" s="24">
        <v>530</v>
      </c>
      <c r="P75" s="24">
        <v>520</v>
      </c>
    </row>
    <row r="76" spans="1:16" ht="15" hidden="1" customHeight="1">
      <c r="A76" s="26"/>
      <c r="B76" s="28"/>
      <c r="C76" s="28"/>
      <c r="D76" s="30"/>
      <c r="E76" s="25"/>
      <c r="F76" s="25"/>
      <c r="G76" s="25"/>
      <c r="H76" s="25"/>
      <c r="I76" s="24"/>
      <c r="J76" s="24"/>
      <c r="K76" s="24"/>
      <c r="L76" s="24"/>
      <c r="M76" s="24"/>
      <c r="N76" s="24"/>
      <c r="O76" s="24"/>
      <c r="P76" s="24"/>
    </row>
    <row r="77" spans="1:16" ht="15" hidden="1" customHeight="1">
      <c r="A77" s="26"/>
      <c r="B77" s="28"/>
      <c r="C77" s="28"/>
      <c r="D77" s="30"/>
      <c r="E77" s="25"/>
      <c r="F77" s="25"/>
      <c r="G77" s="25"/>
      <c r="H77" s="25"/>
      <c r="I77" s="24"/>
      <c r="J77" s="24"/>
      <c r="K77" s="24"/>
      <c r="L77" s="24"/>
      <c r="M77" s="24"/>
      <c r="N77" s="24"/>
      <c r="O77" s="24"/>
      <c r="P77" s="24"/>
    </row>
    <row r="78" spans="1:16" ht="249" customHeight="1">
      <c r="A78" s="26" t="s">
        <v>107</v>
      </c>
      <c r="B78" s="28" t="s">
        <v>59</v>
      </c>
      <c r="C78" s="28"/>
      <c r="D78" s="30"/>
      <c r="E78" s="25">
        <v>0</v>
      </c>
      <c r="F78" s="25">
        <v>0</v>
      </c>
      <c r="G78" s="25">
        <v>0</v>
      </c>
      <c r="H78" s="25">
        <v>0</v>
      </c>
      <c r="I78" s="24">
        <v>0</v>
      </c>
      <c r="J78" s="24">
        <v>0</v>
      </c>
      <c r="K78" s="24">
        <v>0</v>
      </c>
      <c r="L78" s="24">
        <v>120</v>
      </c>
      <c r="M78" s="24">
        <v>200</v>
      </c>
      <c r="N78" s="24">
        <v>150</v>
      </c>
      <c r="O78" s="24">
        <v>120</v>
      </c>
      <c r="P78" s="24">
        <v>100</v>
      </c>
    </row>
    <row r="79" spans="1:16" ht="15" hidden="1" customHeight="1">
      <c r="A79" s="26"/>
      <c r="B79" s="28"/>
      <c r="C79" s="28"/>
      <c r="D79" s="30"/>
      <c r="E79" s="25"/>
      <c r="F79" s="25"/>
      <c r="G79" s="25"/>
      <c r="H79" s="25"/>
      <c r="I79" s="24"/>
      <c r="J79" s="24"/>
      <c r="K79" s="24"/>
      <c r="L79" s="24"/>
      <c r="M79" s="24"/>
      <c r="N79" s="24"/>
      <c r="O79" s="24"/>
      <c r="P79" s="24"/>
    </row>
    <row r="80" spans="1:16" ht="15" hidden="1" customHeight="1">
      <c r="A80" s="26"/>
      <c r="B80" s="28"/>
      <c r="C80" s="28"/>
      <c r="D80" s="30"/>
      <c r="E80" s="25"/>
      <c r="F80" s="25"/>
      <c r="G80" s="25"/>
      <c r="H80" s="25"/>
      <c r="I80" s="24"/>
      <c r="J80" s="24"/>
      <c r="K80" s="24"/>
      <c r="L80" s="24"/>
      <c r="M80" s="24"/>
      <c r="N80" s="24"/>
      <c r="O80" s="24"/>
      <c r="P80" s="24"/>
    </row>
    <row r="81" spans="1:16" ht="90" customHeight="1">
      <c r="A81" s="26" t="s">
        <v>108</v>
      </c>
      <c r="B81" s="28" t="s">
        <v>60</v>
      </c>
      <c r="C81" s="28"/>
      <c r="D81" s="30"/>
      <c r="E81" s="25">
        <v>0</v>
      </c>
      <c r="F81" s="25">
        <v>0</v>
      </c>
      <c r="G81" s="25">
        <v>0</v>
      </c>
      <c r="H81" s="25">
        <v>0</v>
      </c>
      <c r="I81" s="24">
        <v>0</v>
      </c>
      <c r="J81" s="24">
        <v>0</v>
      </c>
      <c r="K81" s="24">
        <v>0</v>
      </c>
      <c r="L81" s="24">
        <v>1506</v>
      </c>
      <c r="M81" s="24">
        <v>4006</v>
      </c>
      <c r="N81" s="24">
        <v>1506</v>
      </c>
      <c r="O81" s="24">
        <v>1506</v>
      </c>
      <c r="P81" s="24">
        <v>906</v>
      </c>
    </row>
    <row r="82" spans="1:16" ht="15" hidden="1" customHeight="1" thickBot="1">
      <c r="A82" s="26"/>
      <c r="B82" s="28"/>
      <c r="C82" s="28"/>
      <c r="D82" s="30"/>
      <c r="E82" s="25"/>
      <c r="F82" s="25"/>
      <c r="G82" s="25"/>
      <c r="H82" s="25"/>
      <c r="I82" s="24"/>
      <c r="J82" s="24"/>
      <c r="K82" s="24"/>
      <c r="L82" s="24"/>
      <c r="M82" s="24"/>
      <c r="N82" s="24"/>
      <c r="O82" s="24"/>
      <c r="P82" s="24"/>
    </row>
    <row r="83" spans="1:16" ht="15.75" hidden="1" customHeight="1" thickBot="1">
      <c r="A83" s="26"/>
      <c r="B83" s="28"/>
      <c r="C83" s="28"/>
      <c r="D83" s="30"/>
      <c r="E83" s="25"/>
      <c r="F83" s="25"/>
      <c r="G83" s="25"/>
      <c r="H83" s="25"/>
      <c r="I83" s="24"/>
      <c r="J83" s="24"/>
      <c r="K83" s="24"/>
      <c r="L83" s="24"/>
      <c r="M83" s="24"/>
      <c r="N83" s="24"/>
      <c r="O83" s="24"/>
      <c r="P83" s="24"/>
    </row>
    <row r="84" spans="1:16" ht="56.25" customHeight="1">
      <c r="A84" s="26" t="s">
        <v>109</v>
      </c>
      <c r="B84" s="28" t="s">
        <v>61</v>
      </c>
      <c r="C84" s="28"/>
      <c r="D84" s="30"/>
      <c r="E84" s="25">
        <v>0</v>
      </c>
      <c r="F84" s="25">
        <v>0</v>
      </c>
      <c r="G84" s="25">
        <v>0</v>
      </c>
      <c r="H84" s="25">
        <v>0</v>
      </c>
      <c r="I84" s="24">
        <v>0</v>
      </c>
      <c r="J84" s="24">
        <v>0</v>
      </c>
      <c r="K84" s="24">
        <v>0</v>
      </c>
      <c r="L84" s="24">
        <v>280</v>
      </c>
      <c r="M84" s="24">
        <v>120</v>
      </c>
      <c r="N84" s="24">
        <v>100</v>
      </c>
      <c r="O84" s="24">
        <v>100</v>
      </c>
      <c r="P84" s="24">
        <v>100</v>
      </c>
    </row>
    <row r="85" spans="1:16" ht="24" customHeight="1">
      <c r="A85" s="26"/>
      <c r="B85" s="28" t="s">
        <v>62</v>
      </c>
      <c r="C85" s="28"/>
      <c r="D85" s="30"/>
      <c r="E85" s="25"/>
      <c r="F85" s="25"/>
      <c r="G85" s="25"/>
      <c r="H85" s="25"/>
      <c r="I85" s="24"/>
      <c r="J85" s="24"/>
      <c r="K85" s="24"/>
      <c r="L85" s="24"/>
      <c r="M85" s="24"/>
      <c r="N85" s="24"/>
      <c r="O85" s="24"/>
      <c r="P85" s="24"/>
    </row>
    <row r="86" spans="1:16" ht="45" customHeight="1">
      <c r="A86" s="26"/>
      <c r="B86" s="28" t="s">
        <v>63</v>
      </c>
      <c r="C86" s="28"/>
      <c r="D86" s="30"/>
      <c r="E86" s="25"/>
      <c r="F86" s="25"/>
      <c r="G86" s="25"/>
      <c r="H86" s="25"/>
      <c r="I86" s="24"/>
      <c r="J86" s="24"/>
      <c r="K86" s="24"/>
      <c r="L86" s="24"/>
      <c r="M86" s="24"/>
      <c r="N86" s="24"/>
      <c r="O86" s="24"/>
      <c r="P86" s="24"/>
    </row>
    <row r="87" spans="1:16" ht="66" customHeight="1">
      <c r="A87" s="26" t="s">
        <v>110</v>
      </c>
      <c r="B87" s="28" t="s">
        <v>64</v>
      </c>
      <c r="C87" s="28"/>
      <c r="D87" s="30"/>
      <c r="E87" s="25">
        <v>0</v>
      </c>
      <c r="F87" s="25">
        <v>0</v>
      </c>
      <c r="G87" s="25">
        <v>0</v>
      </c>
      <c r="H87" s="25">
        <v>0</v>
      </c>
      <c r="I87" s="24">
        <v>0</v>
      </c>
      <c r="J87" s="24">
        <v>0</v>
      </c>
      <c r="K87" s="24">
        <v>0</v>
      </c>
      <c r="L87" s="24">
        <v>700</v>
      </c>
      <c r="M87" s="24">
        <v>100</v>
      </c>
      <c r="N87" s="24">
        <v>100</v>
      </c>
      <c r="O87" s="24">
        <v>100</v>
      </c>
      <c r="P87" s="24">
        <v>100</v>
      </c>
    </row>
    <row r="88" spans="1:16" ht="15" hidden="1" customHeight="1">
      <c r="A88" s="26"/>
      <c r="B88" s="28"/>
      <c r="C88" s="28"/>
      <c r="D88" s="30"/>
      <c r="E88" s="25"/>
      <c r="F88" s="25"/>
      <c r="G88" s="25"/>
      <c r="H88" s="25"/>
      <c r="I88" s="24"/>
      <c r="J88" s="24"/>
      <c r="K88" s="24"/>
      <c r="L88" s="24"/>
      <c r="M88" s="24"/>
      <c r="N88" s="24"/>
      <c r="O88" s="24"/>
      <c r="P88" s="24"/>
    </row>
    <row r="89" spans="1:16" ht="15.75" hidden="1" customHeight="1">
      <c r="A89" s="26"/>
      <c r="B89" s="28"/>
      <c r="C89" s="28"/>
      <c r="D89" s="30"/>
      <c r="E89" s="25"/>
      <c r="F89" s="25"/>
      <c r="G89" s="25"/>
      <c r="H89" s="25"/>
      <c r="I89" s="24"/>
      <c r="J89" s="24"/>
      <c r="K89" s="24"/>
      <c r="L89" s="24"/>
      <c r="M89" s="24"/>
      <c r="N89" s="24"/>
      <c r="O89" s="24"/>
      <c r="P89" s="24"/>
    </row>
    <row r="90" spans="1:16" ht="104.25" customHeight="1">
      <c r="A90" s="26" t="s">
        <v>111</v>
      </c>
      <c r="B90" s="28" t="s">
        <v>65</v>
      </c>
      <c r="C90" s="28"/>
      <c r="D90" s="30"/>
      <c r="E90" s="25">
        <v>0</v>
      </c>
      <c r="F90" s="25">
        <v>0</v>
      </c>
      <c r="G90" s="25">
        <v>0</v>
      </c>
      <c r="H90" s="25">
        <v>0</v>
      </c>
      <c r="I90" s="24">
        <v>0</v>
      </c>
      <c r="J90" s="24">
        <v>0</v>
      </c>
      <c r="K90" s="24">
        <v>0</v>
      </c>
      <c r="L90" s="24">
        <v>30</v>
      </c>
      <c r="M90" s="24">
        <v>0</v>
      </c>
      <c r="N90" s="24">
        <v>0</v>
      </c>
      <c r="O90" s="24">
        <v>0</v>
      </c>
      <c r="P90" s="24">
        <v>0</v>
      </c>
    </row>
    <row r="91" spans="1:16" ht="15" hidden="1" customHeight="1">
      <c r="A91" s="26"/>
      <c r="B91" s="28"/>
      <c r="C91" s="28"/>
      <c r="D91" s="30"/>
      <c r="E91" s="25"/>
      <c r="F91" s="25"/>
      <c r="G91" s="25"/>
      <c r="H91" s="25"/>
      <c r="I91" s="24"/>
      <c r="J91" s="24"/>
      <c r="K91" s="24"/>
      <c r="L91" s="24"/>
      <c r="M91" s="24"/>
      <c r="N91" s="24"/>
      <c r="O91" s="24"/>
      <c r="P91" s="24"/>
    </row>
    <row r="92" spans="1:16" ht="15.75" hidden="1" customHeight="1">
      <c r="A92" s="34"/>
      <c r="B92" s="39"/>
      <c r="C92" s="39"/>
      <c r="D92" s="30"/>
      <c r="E92" s="29"/>
      <c r="F92" s="29"/>
      <c r="G92" s="29"/>
      <c r="H92" s="29"/>
      <c r="I92" s="35"/>
      <c r="J92" s="35"/>
      <c r="K92" s="35"/>
      <c r="L92" s="35"/>
      <c r="M92" s="35"/>
      <c r="N92" s="35"/>
      <c r="O92" s="35"/>
      <c r="P92" s="35"/>
    </row>
    <row r="93" spans="1:16" ht="65.25" customHeight="1">
      <c r="A93" s="11" t="s">
        <v>112</v>
      </c>
      <c r="B93" s="32" t="s">
        <v>66</v>
      </c>
      <c r="C93" s="33"/>
      <c r="D93" s="31"/>
      <c r="E93" s="16">
        <v>0</v>
      </c>
      <c r="F93" s="16">
        <v>0</v>
      </c>
      <c r="G93" s="16">
        <v>0</v>
      </c>
      <c r="H93" s="16">
        <v>0</v>
      </c>
      <c r="I93" s="17">
        <v>0</v>
      </c>
      <c r="J93" s="17">
        <v>0</v>
      </c>
      <c r="K93" s="17">
        <v>0</v>
      </c>
      <c r="L93" s="17">
        <v>100</v>
      </c>
      <c r="M93" s="17">
        <v>0</v>
      </c>
      <c r="N93" s="17">
        <v>100</v>
      </c>
      <c r="O93" s="17">
        <v>100</v>
      </c>
      <c r="P93" s="17">
        <v>100</v>
      </c>
    </row>
    <row r="94" spans="1:16" ht="31.5" customHeight="1">
      <c r="A94" s="12"/>
      <c r="B94" s="13"/>
      <c r="C94" s="13"/>
      <c r="D94" s="14"/>
      <c r="E94" s="13"/>
      <c r="F94" s="13"/>
      <c r="G94" s="13"/>
      <c r="H94" s="13"/>
      <c r="I94" s="15"/>
      <c r="J94" s="15"/>
      <c r="K94" s="15"/>
      <c r="L94" s="13"/>
      <c r="M94" s="13"/>
      <c r="N94" s="13"/>
      <c r="O94" s="13"/>
      <c r="P94" s="13"/>
    </row>
    <row r="95" spans="1:16" ht="46.5" customHeight="1">
      <c r="A95" s="12"/>
      <c r="B95" s="13"/>
      <c r="C95" s="13"/>
      <c r="D95" s="14"/>
      <c r="E95" s="13"/>
      <c r="F95" s="13"/>
      <c r="G95" s="13"/>
      <c r="H95" s="13"/>
      <c r="I95" s="15"/>
      <c r="J95" s="15"/>
      <c r="K95" s="15"/>
      <c r="L95" s="13"/>
      <c r="M95" s="13"/>
      <c r="N95" s="13"/>
      <c r="O95" s="13"/>
      <c r="P95" s="13"/>
    </row>
    <row r="96" spans="1:16" ht="55.5" customHeight="1">
      <c r="A96" s="2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6" ht="98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</sheetData>
  <mergeCells count="318">
    <mergeCell ref="G1:J1"/>
    <mergeCell ref="B51:C53"/>
    <mergeCell ref="A55:A57"/>
    <mergeCell ref="B55:C57"/>
    <mergeCell ref="B42:C42"/>
    <mergeCell ref="I38:I41"/>
    <mergeCell ref="B43:C46"/>
    <mergeCell ref="I43:I46"/>
    <mergeCell ref="J43:J46"/>
    <mergeCell ref="K43:K46"/>
    <mergeCell ref="I55:I57"/>
    <mergeCell ref="J55:J57"/>
    <mergeCell ref="K55:K57"/>
    <mergeCell ref="B54:C54"/>
    <mergeCell ref="D47:D50"/>
    <mergeCell ref="B27:C27"/>
    <mergeCell ref="B28:C28"/>
    <mergeCell ref="B29:C29"/>
    <mergeCell ref="B30:C30"/>
    <mergeCell ref="I26:I30"/>
    <mergeCell ref="J26:J30"/>
    <mergeCell ref="K26:K30"/>
    <mergeCell ref="B90:C92"/>
    <mergeCell ref="B87:C89"/>
    <mergeCell ref="B84:C84"/>
    <mergeCell ref="B85:C85"/>
    <mergeCell ref="B86:C86"/>
    <mergeCell ref="B58:C60"/>
    <mergeCell ref="B63:C65"/>
    <mergeCell ref="B66:C68"/>
    <mergeCell ref="B69:C71"/>
    <mergeCell ref="B72:C74"/>
    <mergeCell ref="B75:C77"/>
    <mergeCell ref="B61:C61"/>
    <mergeCell ref="B62:C62"/>
    <mergeCell ref="B47:C48"/>
    <mergeCell ref="K47:K48"/>
    <mergeCell ref="B49:C49"/>
    <mergeCell ref="B50:C50"/>
    <mergeCell ref="M90:M92"/>
    <mergeCell ref="N90:N92"/>
    <mergeCell ref="O18:O20"/>
    <mergeCell ref="A8:P8"/>
    <mergeCell ref="A9:P9"/>
    <mergeCell ref="A10:P10"/>
    <mergeCell ref="A11:P11"/>
    <mergeCell ref="B18:C20"/>
    <mergeCell ref="I18:I20"/>
    <mergeCell ref="L18:L20"/>
    <mergeCell ref="M18:M20"/>
    <mergeCell ref="N18:N20"/>
    <mergeCell ref="G18:G20"/>
    <mergeCell ref="H18:H20"/>
    <mergeCell ref="J18:J20"/>
    <mergeCell ref="K18:K20"/>
    <mergeCell ref="E14:H14"/>
    <mergeCell ref="E15:H15"/>
    <mergeCell ref="I14:P15"/>
    <mergeCell ref="A18:A20"/>
    <mergeCell ref="E18:E20"/>
    <mergeCell ref="F18:F20"/>
    <mergeCell ref="P18:P20"/>
    <mergeCell ref="D14:D16"/>
    <mergeCell ref="N87:N89"/>
    <mergeCell ref="O87:O89"/>
    <mergeCell ref="P87:P89"/>
    <mergeCell ref="A90:A92"/>
    <mergeCell ref="E90:E92"/>
    <mergeCell ref="F90:F92"/>
    <mergeCell ref="G90:G92"/>
    <mergeCell ref="H90:H92"/>
    <mergeCell ref="H87:H89"/>
    <mergeCell ref="I87:I89"/>
    <mergeCell ref="J87:J89"/>
    <mergeCell ref="K87:K89"/>
    <mergeCell ref="L87:L89"/>
    <mergeCell ref="M87:M89"/>
    <mergeCell ref="A87:A89"/>
    <mergeCell ref="E87:E89"/>
    <mergeCell ref="F87:F89"/>
    <mergeCell ref="G87:G89"/>
    <mergeCell ref="O90:O92"/>
    <mergeCell ref="P90:P92"/>
    <mergeCell ref="I90:I92"/>
    <mergeCell ref="J90:J92"/>
    <mergeCell ref="K90:K92"/>
    <mergeCell ref="L90:L92"/>
    <mergeCell ref="K84:K86"/>
    <mergeCell ref="L84:L86"/>
    <mergeCell ref="M84:M86"/>
    <mergeCell ref="N84:N86"/>
    <mergeCell ref="O84:O86"/>
    <mergeCell ref="P84:P86"/>
    <mergeCell ref="O81:O83"/>
    <mergeCell ref="P81:P83"/>
    <mergeCell ref="A84:A86"/>
    <mergeCell ref="E84:E86"/>
    <mergeCell ref="F84:F86"/>
    <mergeCell ref="G84:G86"/>
    <mergeCell ref="H84:H86"/>
    <mergeCell ref="I84:I86"/>
    <mergeCell ref="J84:J86"/>
    <mergeCell ref="I81:I83"/>
    <mergeCell ref="J81:J83"/>
    <mergeCell ref="K81:K83"/>
    <mergeCell ref="L81:L83"/>
    <mergeCell ref="M81:M83"/>
    <mergeCell ref="N81:N83"/>
    <mergeCell ref="B81:C83"/>
    <mergeCell ref="N78:N80"/>
    <mergeCell ref="O78:O80"/>
    <mergeCell ref="P78:P80"/>
    <mergeCell ref="A81:A83"/>
    <mergeCell ref="E81:E83"/>
    <mergeCell ref="F81:F83"/>
    <mergeCell ref="G81:G83"/>
    <mergeCell ref="H81:H83"/>
    <mergeCell ref="H78:H80"/>
    <mergeCell ref="I78:I80"/>
    <mergeCell ref="J78:J80"/>
    <mergeCell ref="K78:K80"/>
    <mergeCell ref="L78:L80"/>
    <mergeCell ref="M78:M80"/>
    <mergeCell ref="A78:A80"/>
    <mergeCell ref="E78:E80"/>
    <mergeCell ref="F78:F80"/>
    <mergeCell ref="G78:G80"/>
    <mergeCell ref="B78:C80"/>
    <mergeCell ref="K75:K77"/>
    <mergeCell ref="L75:L77"/>
    <mergeCell ref="M75:M77"/>
    <mergeCell ref="N75:N77"/>
    <mergeCell ref="O75:O77"/>
    <mergeCell ref="P75:P77"/>
    <mergeCell ref="P72:P74"/>
    <mergeCell ref="A75:A77"/>
    <mergeCell ref="E75:E77"/>
    <mergeCell ref="F75:F77"/>
    <mergeCell ref="G75:G77"/>
    <mergeCell ref="H75:H77"/>
    <mergeCell ref="I75:I77"/>
    <mergeCell ref="J75:J77"/>
    <mergeCell ref="J72:J74"/>
    <mergeCell ref="K72:K74"/>
    <mergeCell ref="L72:L74"/>
    <mergeCell ref="M72:M74"/>
    <mergeCell ref="N72:N74"/>
    <mergeCell ref="O72:O74"/>
    <mergeCell ref="A72:A74"/>
    <mergeCell ref="E72:E74"/>
    <mergeCell ref="F72:F74"/>
    <mergeCell ref="G72:G74"/>
    <mergeCell ref="A69:A71"/>
    <mergeCell ref="E69:E71"/>
    <mergeCell ref="F69:F71"/>
    <mergeCell ref="G69:G71"/>
    <mergeCell ref="H69:H71"/>
    <mergeCell ref="H66:H68"/>
    <mergeCell ref="I66:I68"/>
    <mergeCell ref="J66:J68"/>
    <mergeCell ref="K66:K68"/>
    <mergeCell ref="A66:A68"/>
    <mergeCell ref="E66:E68"/>
    <mergeCell ref="F66:F68"/>
    <mergeCell ref="G66:G68"/>
    <mergeCell ref="M69:M71"/>
    <mergeCell ref="N69:N71"/>
    <mergeCell ref="K63:K65"/>
    <mergeCell ref="L63:L65"/>
    <mergeCell ref="M63:M65"/>
    <mergeCell ref="N63:N65"/>
    <mergeCell ref="O63:O65"/>
    <mergeCell ref="P63:P65"/>
    <mergeCell ref="H72:H74"/>
    <mergeCell ref="I72:I74"/>
    <mergeCell ref="I69:I71"/>
    <mergeCell ref="J69:J71"/>
    <mergeCell ref="K69:K71"/>
    <mergeCell ref="N66:N68"/>
    <mergeCell ref="O66:O68"/>
    <mergeCell ref="P66:P68"/>
    <mergeCell ref="L66:L68"/>
    <mergeCell ref="M66:M68"/>
    <mergeCell ref="O69:O71"/>
    <mergeCell ref="P58:P60"/>
    <mergeCell ref="A63:A65"/>
    <mergeCell ref="E63:E65"/>
    <mergeCell ref="F63:F65"/>
    <mergeCell ref="G63:G65"/>
    <mergeCell ref="H63:H65"/>
    <mergeCell ref="I63:I65"/>
    <mergeCell ref="J63:J65"/>
    <mergeCell ref="J58:J60"/>
    <mergeCell ref="K58:K60"/>
    <mergeCell ref="L58:L60"/>
    <mergeCell ref="M58:M60"/>
    <mergeCell ref="N58:N60"/>
    <mergeCell ref="O58:O60"/>
    <mergeCell ref="A58:A60"/>
    <mergeCell ref="E58:E60"/>
    <mergeCell ref="F58:F60"/>
    <mergeCell ref="G58:G60"/>
    <mergeCell ref="H58:H60"/>
    <mergeCell ref="I58:I60"/>
    <mergeCell ref="D51:D93"/>
    <mergeCell ref="B93:C93"/>
    <mergeCell ref="P69:P71"/>
    <mergeCell ref="L69:L71"/>
    <mergeCell ref="M51:M53"/>
    <mergeCell ref="N51:N53"/>
    <mergeCell ref="O51:O53"/>
    <mergeCell ref="P51:P53"/>
    <mergeCell ref="E55:E57"/>
    <mergeCell ref="F55:F57"/>
    <mergeCell ref="G55:G57"/>
    <mergeCell ref="H55:H57"/>
    <mergeCell ref="G51:G53"/>
    <mergeCell ref="H51:H53"/>
    <mergeCell ref="I51:I53"/>
    <mergeCell ref="J51:J53"/>
    <mergeCell ref="K51:K53"/>
    <mergeCell ref="L51:L53"/>
    <mergeCell ref="O55:O57"/>
    <mergeCell ref="P55:P57"/>
    <mergeCell ref="L55:L57"/>
    <mergeCell ref="M55:M57"/>
    <mergeCell ref="N55:N57"/>
    <mergeCell ref="L47:L48"/>
    <mergeCell ref="M47:M48"/>
    <mergeCell ref="N47:N48"/>
    <mergeCell ref="O47:O48"/>
    <mergeCell ref="P47:P48"/>
    <mergeCell ref="A51:A53"/>
    <mergeCell ref="E51:E53"/>
    <mergeCell ref="F51:F53"/>
    <mergeCell ref="P43:P46"/>
    <mergeCell ref="A47:A48"/>
    <mergeCell ref="E47:E48"/>
    <mergeCell ref="F47:F48"/>
    <mergeCell ref="G47:G48"/>
    <mergeCell ref="H47:H48"/>
    <mergeCell ref="I47:I48"/>
    <mergeCell ref="J47:J48"/>
    <mergeCell ref="G43:G46"/>
    <mergeCell ref="H43:H46"/>
    <mergeCell ref="L43:L46"/>
    <mergeCell ref="M43:M46"/>
    <mergeCell ref="N43:N46"/>
    <mergeCell ref="O43:O46"/>
    <mergeCell ref="A43:A46"/>
    <mergeCell ref="E43:E46"/>
    <mergeCell ref="N38:N41"/>
    <mergeCell ref="O38:O41"/>
    <mergeCell ref="P38:P41"/>
    <mergeCell ref="A38:A41"/>
    <mergeCell ref="E38:E41"/>
    <mergeCell ref="F38:F41"/>
    <mergeCell ref="G38:G41"/>
    <mergeCell ref="J38:J41"/>
    <mergeCell ref="K38:K41"/>
    <mergeCell ref="L38:L41"/>
    <mergeCell ref="M38:M41"/>
    <mergeCell ref="H38:H41"/>
    <mergeCell ref="B38:C41"/>
    <mergeCell ref="I36:I37"/>
    <mergeCell ref="J36:J37"/>
    <mergeCell ref="J34:J35"/>
    <mergeCell ref="K34:K35"/>
    <mergeCell ref="B36:C37"/>
    <mergeCell ref="A34:A35"/>
    <mergeCell ref="E34:E35"/>
    <mergeCell ref="F34:F35"/>
    <mergeCell ref="G34:G35"/>
    <mergeCell ref="H34:H35"/>
    <mergeCell ref="I34:I35"/>
    <mergeCell ref="K36:K37"/>
    <mergeCell ref="B34:C35"/>
    <mergeCell ref="A26:A29"/>
    <mergeCell ref="E26:E30"/>
    <mergeCell ref="F26:F30"/>
    <mergeCell ref="G26:G30"/>
    <mergeCell ref="H26:H30"/>
    <mergeCell ref="B14:C16"/>
    <mergeCell ref="B17:C17"/>
    <mergeCell ref="D21:D24"/>
    <mergeCell ref="D38:D43"/>
    <mergeCell ref="A36:A37"/>
    <mergeCell ref="E36:E37"/>
    <mergeCell ref="F36:F37"/>
    <mergeCell ref="G36:G37"/>
    <mergeCell ref="H36:H37"/>
    <mergeCell ref="B24:C24"/>
    <mergeCell ref="B23:C23"/>
    <mergeCell ref="F43:F46"/>
    <mergeCell ref="B22:C22"/>
    <mergeCell ref="B21:C21"/>
    <mergeCell ref="B33:C33"/>
    <mergeCell ref="B31:C31"/>
    <mergeCell ref="B32:C32"/>
    <mergeCell ref="B25:C25"/>
    <mergeCell ref="B26:C26"/>
    <mergeCell ref="K3:P3"/>
    <mergeCell ref="K5:P5"/>
    <mergeCell ref="O26:O30"/>
    <mergeCell ref="P26:P30"/>
    <mergeCell ref="L26:L30"/>
    <mergeCell ref="M26:M30"/>
    <mergeCell ref="N26:N30"/>
    <mergeCell ref="L36:L37"/>
    <mergeCell ref="M36:M37"/>
    <mergeCell ref="N36:N37"/>
    <mergeCell ref="O36:O37"/>
    <mergeCell ref="P36:P37"/>
    <mergeCell ref="P34:P35"/>
    <mergeCell ref="L34:L35"/>
    <mergeCell ref="M34:M35"/>
    <mergeCell ref="N34:N35"/>
    <mergeCell ref="O34:O35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6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2019-10-11T00:25:48Z</dcterms:modified>
</cp:coreProperties>
</file>